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ftge-tach1-bl7\FHS0023\2025\CONCURSOS\SMPU-LP-007-2025 Ptes. Regiomontano, ISSSTE y S. Peña\ANEXOS SMPU-LP-007-2025\"/>
    </mc:Choice>
  </mc:AlternateContent>
  <bookViews>
    <workbookView xWindow="0" yWindow="0" windowWidth="28800" windowHeight="12315"/>
  </bookViews>
  <sheets>
    <sheet name="Hoja1" sheetId="1" r:id="rId1"/>
  </sheets>
  <definedNames>
    <definedName name="_xlnm.Print_Titles" localSheetId="0">Hoja1!$1:$11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1" l="1"/>
  <c r="J19" i="1"/>
  <c r="J18" i="1"/>
  <c r="J21" i="1"/>
  <c r="J29" i="1" l="1"/>
  <c r="J25" i="1" l="1"/>
  <c r="J24" i="1"/>
  <c r="J14" i="1"/>
  <c r="J33" i="1" l="1"/>
  <c r="J34" i="1" s="1"/>
  <c r="J35" i="1" s="1"/>
</calcChain>
</file>

<file path=xl/sharedStrings.xml><?xml version="1.0" encoding="utf-8"?>
<sst xmlns="http://schemas.openxmlformats.org/spreadsheetml/2006/main" count="57" uniqueCount="45">
  <si>
    <t>FOLIO No.</t>
  </si>
  <si>
    <t xml:space="preserve">ANEXO </t>
  </si>
  <si>
    <t>LICITACION:</t>
  </si>
  <si>
    <t>INDICE</t>
  </si>
  <si>
    <t>CLAVE</t>
  </si>
  <si>
    <t>CLASE</t>
  </si>
  <si>
    <t>TIPO</t>
  </si>
  <si>
    <t>CONCEPTO</t>
  </si>
  <si>
    <t>UNID.</t>
  </si>
  <si>
    <t>CANT.</t>
  </si>
  <si>
    <t>P.U.</t>
  </si>
  <si>
    <t>IMPORTE</t>
  </si>
  <si>
    <t>PRELIMINARES</t>
  </si>
  <si>
    <t>M2</t>
  </si>
  <si>
    <t>2.1.01</t>
  </si>
  <si>
    <t>N</t>
  </si>
  <si>
    <t>ACABADOS</t>
  </si>
  <si>
    <t>REHABILITACION DE ESTRUCTURA</t>
  </si>
  <si>
    <t>MUNICIPIO  :  MONTERREY, NL</t>
  </si>
  <si>
    <r>
      <t xml:space="preserve">LIMPIEZA GENERAL DE PUENTE, AREA DE ANDADOR Y ESCALERAS, RETIRO DE BASURA, RETIRO DE HIERVAS EN RANURAS Y ALREDEDOR DE LOS DESCANSOS DE ESCALERAS Y COLUMNAS DE PUENTE, </t>
    </r>
    <r>
      <rPr>
        <sz val="9"/>
        <rFont val="Calibri"/>
        <family val="2"/>
      </rPr>
      <t>INCLUYE: HERRAMIENTA, EQUIPO, MANO DE OBRA, RETIRO DE LA BUSURA Y HERVAS FUERA DE LA OBRA A TIRO LIBRE</t>
    </r>
  </si>
  <si>
    <t>1.1.01</t>
  </si>
  <si>
    <t>ML</t>
  </si>
  <si>
    <t>2.1.02</t>
  </si>
  <si>
    <t>3.1.01</t>
  </si>
  <si>
    <t>3.1.02</t>
  </si>
  <si>
    <t>4.1.01</t>
  </si>
  <si>
    <r>
      <rPr>
        <b/>
        <sz val="10"/>
        <color theme="1"/>
        <rFont val="Calibri"/>
        <family val="2"/>
      </rPr>
      <t xml:space="preserve">LIMPIEZA FINAL DE OBRA AL TERMINO DE LOS TRABAJOS PARA LA ENTREGA, CONSIDERAR LA LIMPIEZA DURANTE EL PROCESO CONSTRUCTIVO. </t>
    </r>
    <r>
      <rPr>
        <sz val="10"/>
        <color theme="1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</si>
  <si>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VARIOS</t>
  </si>
  <si>
    <t>SUBSECRETARÍA DE INFRAESTRUCTURA</t>
  </si>
  <si>
    <t>DIRECCION DE PROYECTOS</t>
  </si>
  <si>
    <r>
      <rPr>
        <b/>
        <sz val="10"/>
        <color theme="1"/>
        <rFont val="Calibri"/>
        <family val="2"/>
      </rPr>
      <t>PINTURA VINIL - ACRILICA MARCA COMEX TIPO VINIMEX TOTAL ANTIVIRAL Y ANTIBACTERIAL O EQUIVALENTE EN CALIDAD Y ESPECIFICACIONES CON PREVIA AUTORIZACION DE LA SUPERVISION, DOS MANOS COLOR SEGUN MUESTRA APROBADA POR LA SUPERVISION. INCLUYE</t>
    </r>
    <r>
      <rPr>
        <sz val="10"/>
        <color theme="1"/>
        <rFont val="Calibri"/>
        <family val="2"/>
      </rPr>
      <t>: SUMINISTRO DE  MATERIAL, COLOCACION, PROTECCIÓN DE AREAS ADYACENTES, RESANES DONDE SEA NECESARIO ANTES DE APLICACION DE PINTURA (CONSIDERAR UN 20% DEL AREA), RASPADO O LIJADO DE LA SUPERFICIE PARA RETIRAR PINTURA EN MAL ESTADO (CONSIDERAR 20% DEL AREA), 1 BASE DE SELLADOR PRIMARIO MARCA COMEX O EQUIVALENTE EN CALIDAD, ESPECIFICACIONES CON PREVIA AUTORIZACION DE LA SUPERVISION, ANDAMIOS, GRUA, DESPERDICIOS, HERRAMIENTA, EQUIPO A CUALQUIER ALTURA Y NIVEL, MATERIAL DE CONSUMO, MANO DE OBRA CON PERSONAL ESPECIALIZADO PARA LA EJECUCION DE LOS TRABAJOS, LIMPIEZA  Y TODO LO NECESARIO PARA SU CORRECTA EJECUCIÓN.</t>
    </r>
  </si>
  <si>
    <t xml:space="preserve">UBICACIÓN  :  AV. CONSTITUCIÓN Y CALLE SERAFIN PEÑA (FRENTE A PULGA RIO)
</t>
  </si>
  <si>
    <r>
      <t xml:space="preserve">PINTURA PARA BARNDAL (COMPUESTO DE 1 TUBO HORIZONTAL DE 4" Y 3 MAS HORIZONTALES DE 2" Y PILASTRAS VERTICALES DE 1.10 MTS DE ALTO @1.80 MTS), METÁLICO APLICANDO UNA CAPA DE PRIMARIO DE 4 MILESIMAS DE PULGADA Y UNA DE ACABADO DE 6 MILESIMAS DE PULGADA CON PINTURA DE ESMALTE ALQUIDALICO ANTICORROSIVO PREMIUM COMEX 100 O SIMILAR COLOR SMA, DEBIENDOSE SEGUIR LOS PROCEDIMIENTOS ESTABLECIDOS POR EL PROVEEDOR DE LA PINTURA, </t>
    </r>
    <r>
      <rPr>
        <sz val="9"/>
        <rFont val="Calibri"/>
        <family val="2"/>
      </rPr>
      <t>INCLUYE MATERIALES, LIMPIEZA PARA ELIMINAR EL OXIDO, PREPARACION DE LA SUPERFICIE, PROTECCION DE LAS AREAS ADYACENTES, ANDAMIOS, RETOQUES, HERRAMIENTA, EQUIPO A CUALQUIER ALTURA Y NIVEL Y MANO DE OBRA.</t>
    </r>
  </si>
  <si>
    <r>
      <t>BARANDAL DE ACERO COMPUESTO POR 1 TUBO HORIZONTAL DE ACERO DE 4" DE DIAM CED 40, Y TRES TUBOS HORIZONTALES  DE ACERO DE 2" DE DIAM. CED 40,  Y PILASTRAS VERTICALES DE 110 CMS DE ALTO @ 1.80 M DE  2 PLACAS DE  1"  FIJADOS A ESTRUCTURA DE PUENTE CON UNA PLACA DE ACERO DE 15 X 20 CM,</t>
    </r>
    <r>
      <rPr>
        <sz val="9"/>
        <rFont val="Calibri"/>
        <family val="2"/>
      </rPr>
      <t xml:space="preserve"> INCLUYE SUMINISTRO Y COLOCACION, HERRAMIENTAS, MATERIALES, EQUIPO DE CORTE, MÁQUINAS DE SOLDAR, LIMPIEZA DE LA ESTRUCTURA, PINTURA DE ESMALTE ALQUIDALICO ANTICORROSIVO PREMIUM COMEX 100 O SIMILAR COLOR SMA, MANO DE OBRA Y TODO LO NECESARIO PARA SU CORRECTA INSTALACION</t>
    </r>
  </si>
  <si>
    <r>
      <t>CIMBRA  Y DESCIMBRA APARENTE AREA DE CONTACTO, MEDIDA A LINEAS DE PROYECTO, UTILIZANDO TRIPLAY DE PINO DE 3/4" DE ESPESOR, LOS TROQUELES Y DEMAS REFUERZOS SE DISEÑARAN POR EL CONTRATISTA, ASI COMO MOLDURAS Y CHAFLANES RESPETANDO LA GEOMETRIA DE LAS MISMAS.</t>
    </r>
    <r>
      <rPr>
        <sz val="9"/>
        <rFont val="Calibri"/>
        <family val="2"/>
      </rPr>
      <t xml:space="preserve"> INCLUYE: TRAZO, FRONTERA, FABRICACIÓN, CORTES, DESPERDICIOS, HABILITACION, COLOCACION, MATERIALES, MANO DE OBRA, OBRA FALSA Y EQUIPO.</t>
    </r>
  </si>
  <si>
    <r>
      <t>ACERO DE REFUERZO, A BASE DE VARILLAS CORRUGADAS DE Fy=4,200 KG/CM2, AMARRADO EN EL LUGAR CON ALAMBRE RECOCIDO.</t>
    </r>
    <r>
      <rPr>
        <sz val="9"/>
        <rFont val="Calibri"/>
        <family val="2"/>
      </rPr>
      <t xml:space="preserve"> INCLUYE: MATERIALES, CORTES, DESPERDICIOS, TRASLAPES (VER DETALLES DEL REFUERZO EN PLANOS), HABILITADO, COLOCACIÓN, ACARREOS, GANCHOS, SILLETAS, HERRAMIENTA, EQUIPO Y MANO DE OBRA.</t>
    </r>
  </si>
  <si>
    <t>KG</t>
  </si>
  <si>
    <t>M3</t>
  </si>
  <si>
    <r>
      <t>CONCRETO PREMEZCLADO EN PLANTA DOSIFICADORA DE F'c=250 KG/CM2, TMA 3/4", REVENIMIENTO MINIMO DE 16CM, COLADO SEGÚN LAS NORMAS DEL ACI, CURADO CON MEMBRANA.</t>
    </r>
    <r>
      <rPr>
        <sz val="9"/>
        <rFont val="Calibri"/>
        <family val="2"/>
      </rPr>
      <t xml:space="preserve"> INCLUYE: SUMINISTRO, BOMBEO, COLOCACIÓN, VIBRADO, DESPERDICIOS, MANO DE OBRA Y EQUIPO.</t>
    </r>
  </si>
  <si>
    <t>2.1.03</t>
  </si>
  <si>
    <t>2.1.04</t>
  </si>
  <si>
    <t>PROYECTO  :  REHABILITACION Y CONEXIÓN DE PUENTES PEATONALES EN AV. CONSTITUCIÓN, MONTERREY, NUEVO LEÓN. PUENTE REGIOMONTANO, PUENTE 
                         ISSSTE Y PUENTE SERAFÍN PEÑA.</t>
  </si>
  <si>
    <t>PUENTE SERAFIN PEÑA</t>
  </si>
  <si>
    <t>FECHA: 30-JUL-2025</t>
  </si>
  <si>
    <t>SMPU-LP-007/2025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</si>
</sst>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b/>
      <sz val="9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1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9"/>
      <color rgb="FF000000"/>
      <name val="Calibri"/>
      <family val="2"/>
    </font>
    <font>
      <sz val="11"/>
      <color theme="0"/>
      <name val="Calibri"/>
      <family val="2"/>
    </font>
    <font>
      <sz val="9"/>
      <name val="Calibri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8" fillId="0" borderId="0"/>
  </cellStyleXfs>
  <cellXfs count="106">
    <xf numFmtId="0" fontId="0" fillId="0" borderId="0" xfId="0"/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justify" vertical="top"/>
    </xf>
    <xf numFmtId="0" fontId="4" fillId="0" borderId="0" xfId="0" applyFont="1" applyAlignment="1">
      <alignment horizontal="center" vertical="top"/>
    </xf>
    <xf numFmtId="44" fontId="5" fillId="0" borderId="0" xfId="1" applyFont="1" applyAlignment="1">
      <alignment horizontal="center" vertical="top"/>
    </xf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justify" vertical="top"/>
    </xf>
    <xf numFmtId="44" fontId="5" fillId="0" borderId="0" xfId="1" applyFont="1" applyBorder="1" applyAlignment="1">
      <alignment horizontal="center" vertical="top"/>
    </xf>
    <xf numFmtId="44" fontId="6" fillId="0" borderId="0" xfId="1" applyFont="1" applyBorder="1" applyAlignment="1">
      <alignment horizontal="center" vertical="top"/>
    </xf>
    <xf numFmtId="0" fontId="3" fillId="0" borderId="0" xfId="0" applyFont="1" applyBorder="1"/>
    <xf numFmtId="0" fontId="3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justify" vertical="top"/>
    </xf>
    <xf numFmtId="0" fontId="10" fillId="0" borderId="0" xfId="0" applyFont="1" applyBorder="1" applyAlignment="1">
      <alignment horizontal="center" vertical="top"/>
    </xf>
    <xf numFmtId="44" fontId="7" fillId="0" borderId="0" xfId="1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justify" vertical="top"/>
    </xf>
    <xf numFmtId="44" fontId="4" fillId="0" borderId="0" xfId="1" applyFont="1" applyBorder="1" applyAlignment="1">
      <alignment horizontal="left" vertical="top"/>
    </xf>
    <xf numFmtId="0" fontId="11" fillId="0" borderId="0" xfId="0" applyFont="1" applyBorder="1"/>
    <xf numFmtId="44" fontId="4" fillId="0" borderId="0" xfId="1" applyFont="1" applyBorder="1" applyAlignment="1">
      <alignment vertical="top"/>
    </xf>
    <xf numFmtId="0" fontId="4" fillId="0" borderId="0" xfId="0" quotePrefix="1" applyFont="1" applyBorder="1" applyAlignment="1">
      <alignment horizontal="right" vertical="top"/>
    </xf>
    <xf numFmtId="44" fontId="4" fillId="0" borderId="0" xfId="1" applyFont="1" applyBorder="1" applyAlignment="1">
      <alignment horizontal="right" vertical="top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44" fontId="5" fillId="2" borderId="4" xfId="1" applyFont="1" applyFill="1" applyBorder="1" applyAlignment="1">
      <alignment horizontal="center" vertical="center"/>
    </xf>
    <xf numFmtId="44" fontId="6" fillId="2" borderId="3" xfId="1" applyFont="1" applyFill="1" applyBorder="1" applyAlignment="1">
      <alignment horizontal="center" vertical="center" wrapText="1"/>
    </xf>
    <xf numFmtId="44" fontId="5" fillId="2" borderId="5" xfId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vertical="top"/>
    </xf>
    <xf numFmtId="0" fontId="9" fillId="3" borderId="0" xfId="0" applyFont="1" applyFill="1" applyBorder="1" applyAlignment="1">
      <alignment horizontal="center" vertical="top"/>
    </xf>
    <xf numFmtId="4" fontId="9" fillId="3" borderId="0" xfId="0" applyNumberFormat="1" applyFont="1" applyFill="1" applyBorder="1" applyAlignment="1">
      <alignment horizontal="right" vertical="top"/>
    </xf>
    <xf numFmtId="44" fontId="2" fillId="3" borderId="0" xfId="1" applyFont="1" applyFill="1" applyBorder="1" applyAlignment="1">
      <alignment horizontal="center" vertical="top"/>
    </xf>
    <xf numFmtId="44" fontId="9" fillId="3" borderId="0" xfId="1" applyFont="1" applyFill="1" applyBorder="1" applyAlignment="1">
      <alignment horizontal="center" vertical="top"/>
    </xf>
    <xf numFmtId="44" fontId="7" fillId="3" borderId="0" xfId="1" applyFont="1" applyFill="1" applyBorder="1" applyAlignment="1">
      <alignment vertical="top"/>
    </xf>
    <xf numFmtId="44" fontId="3" fillId="0" borderId="0" xfId="0" applyNumberFormat="1" applyFont="1"/>
    <xf numFmtId="0" fontId="2" fillId="4" borderId="0" xfId="0" applyFont="1" applyFill="1" applyBorder="1" applyAlignment="1">
      <alignment horizontal="center" vertical="top"/>
    </xf>
    <xf numFmtId="0" fontId="2" fillId="4" borderId="0" xfId="0" applyFont="1" applyFill="1" applyBorder="1" applyAlignment="1">
      <alignment vertical="top"/>
    </xf>
    <xf numFmtId="0" fontId="14" fillId="4" borderId="0" xfId="0" applyFont="1" applyFill="1" applyBorder="1" applyAlignment="1">
      <alignment horizontal="center" vertical="top"/>
    </xf>
    <xf numFmtId="0" fontId="14" fillId="4" borderId="0" xfId="0" applyFont="1" applyFill="1" applyBorder="1" applyAlignment="1">
      <alignment horizontal="right" vertical="top"/>
    </xf>
    <xf numFmtId="44" fontId="11" fillId="4" borderId="0" xfId="1" applyFont="1" applyFill="1" applyBorder="1" applyAlignment="1">
      <alignment horizontal="center" vertical="top"/>
    </xf>
    <xf numFmtId="44" fontId="12" fillId="4" borderId="0" xfId="1" applyFont="1" applyFill="1" applyBorder="1" applyAlignment="1">
      <alignment horizontal="center" vertical="top"/>
    </xf>
    <xf numFmtId="44" fontId="7" fillId="4" borderId="0" xfId="1" applyFont="1" applyFill="1" applyBorder="1" applyAlignment="1">
      <alignment vertical="top"/>
    </xf>
    <xf numFmtId="0" fontId="5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justify" vertical="top" wrapText="1"/>
    </xf>
    <xf numFmtId="0" fontId="15" fillId="0" borderId="0" xfId="0" applyFont="1" applyBorder="1" applyAlignment="1">
      <alignment horizontal="center" vertical="top" wrapText="1"/>
    </xf>
    <xf numFmtId="4" fontId="15" fillId="0" borderId="0" xfId="0" applyNumberFormat="1" applyFont="1" applyBorder="1" applyAlignment="1">
      <alignment horizontal="right" vertical="top" wrapText="1"/>
    </xf>
    <xf numFmtId="44" fontId="11" fillId="0" borderId="0" xfId="1" applyFont="1" applyFill="1" applyBorder="1" applyAlignment="1">
      <alignment horizontal="center" vertical="top" wrapText="1"/>
    </xf>
    <xf numFmtId="44" fontId="6" fillId="0" borderId="0" xfId="1" applyFont="1" applyBorder="1" applyAlignment="1" applyProtection="1">
      <alignment horizontal="justify" vertical="top" wrapText="1"/>
      <protection locked="0"/>
    </xf>
    <xf numFmtId="44" fontId="7" fillId="0" borderId="0" xfId="1" applyFont="1" applyFill="1" applyBorder="1" applyAlignment="1" applyProtection="1">
      <alignment horizontal="right" vertical="top" wrapText="1"/>
    </xf>
    <xf numFmtId="0" fontId="7" fillId="0" borderId="0" xfId="0" applyFont="1" applyBorder="1"/>
    <xf numFmtId="0" fontId="5" fillId="0" borderId="0" xfId="0" applyFont="1" applyAlignment="1">
      <alignment horizontal="center" vertical="top"/>
    </xf>
    <xf numFmtId="0" fontId="7" fillId="0" borderId="0" xfId="0" applyFont="1" applyBorder="1" applyAlignment="1">
      <alignment horizontal="justify" vertical="top" wrapText="1"/>
    </xf>
    <xf numFmtId="0" fontId="7" fillId="0" borderId="0" xfId="0" applyFont="1" applyBorder="1" applyAlignment="1">
      <alignment horizontal="center" vertical="top" wrapText="1"/>
    </xf>
    <xf numFmtId="44" fontId="7" fillId="0" borderId="0" xfId="1" applyFont="1" applyBorder="1" applyAlignment="1">
      <alignment horizontal="right" vertical="top" wrapText="1"/>
    </xf>
    <xf numFmtId="44" fontId="6" fillId="0" borderId="0" xfId="1" applyFont="1" applyBorder="1" applyAlignment="1">
      <alignment horizontal="left" vertical="top" wrapText="1"/>
    </xf>
    <xf numFmtId="0" fontId="7" fillId="0" borderId="0" xfId="0" applyFont="1"/>
    <xf numFmtId="0" fontId="9" fillId="4" borderId="0" xfId="0" applyFont="1" applyFill="1" applyBorder="1" applyAlignment="1">
      <alignment vertical="top"/>
    </xf>
    <xf numFmtId="44" fontId="3" fillId="4" borderId="0" xfId="1" applyFont="1" applyFill="1" applyBorder="1" applyAlignment="1">
      <alignment horizontal="center" vertical="top"/>
    </xf>
    <xf numFmtId="2" fontId="7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44" fontId="9" fillId="0" borderId="0" xfId="1" applyFont="1" applyBorder="1" applyAlignment="1">
      <alignment horizontal="center" vertical="top"/>
    </xf>
    <xf numFmtId="2" fontId="15" fillId="0" borderId="0" xfId="0" applyNumberFormat="1" applyFont="1" applyBorder="1" applyAlignment="1">
      <alignment horizontal="right" vertical="top"/>
    </xf>
    <xf numFmtId="44" fontId="2" fillId="0" borderId="0" xfId="1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justify" vertical="top"/>
    </xf>
    <xf numFmtId="44" fontId="3" fillId="0" borderId="0" xfId="1" applyFont="1" applyAlignment="1">
      <alignment vertical="top"/>
    </xf>
    <xf numFmtId="44" fontId="9" fillId="0" borderId="0" xfId="1" applyFont="1" applyAlignment="1">
      <alignment vertical="top"/>
    </xf>
    <xf numFmtId="0" fontId="2" fillId="0" borderId="0" xfId="0" applyFont="1"/>
    <xf numFmtId="0" fontId="3" fillId="0" borderId="0" xfId="0" applyFont="1" applyAlignment="1">
      <alignment horizontal="justify"/>
    </xf>
    <xf numFmtId="44" fontId="3" fillId="0" borderId="0" xfId="1" applyFont="1"/>
    <xf numFmtId="44" fontId="9" fillId="0" borderId="0" xfId="1" applyFont="1"/>
    <xf numFmtId="0" fontId="11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justify" vertical="top" wrapText="1"/>
    </xf>
    <xf numFmtId="0" fontId="11" fillId="0" borderId="0" xfId="0" applyFont="1" applyAlignment="1">
      <alignment horizontal="center" vertical="top" wrapText="1"/>
    </xf>
    <xf numFmtId="44" fontId="7" fillId="0" borderId="6" xfId="1" applyFont="1" applyFill="1" applyBorder="1" applyAlignment="1" applyProtection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4" fontId="4" fillId="0" borderId="0" xfId="0" applyNumberFormat="1" applyFont="1" applyBorder="1" applyAlignment="1">
      <alignment horizontal="right" vertical="top"/>
    </xf>
    <xf numFmtId="4" fontId="5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horizontal="center" vertical="top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4" fontId="10" fillId="0" borderId="0" xfId="0" applyNumberFormat="1" applyFont="1" applyBorder="1" applyAlignment="1">
      <alignment horizontal="right" vertical="top"/>
    </xf>
    <xf numFmtId="4" fontId="7" fillId="0" borderId="0" xfId="0" applyNumberFormat="1" applyFont="1" applyBorder="1" applyAlignment="1">
      <alignment horizontal="center" vertical="top"/>
    </xf>
    <xf numFmtId="39" fontId="5" fillId="0" borderId="0" xfId="0" applyNumberFormat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right" vertical="top"/>
    </xf>
    <xf numFmtId="44" fontId="11" fillId="0" borderId="0" xfId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center" vertical="top"/>
    </xf>
    <xf numFmtId="39" fontId="4" fillId="0" borderId="0" xfId="0" applyNumberFormat="1" applyFont="1" applyBorder="1" applyAlignment="1">
      <alignment horizontal="center" vertical="top"/>
    </xf>
    <xf numFmtId="0" fontId="17" fillId="0" borderId="0" xfId="0" applyFont="1" applyBorder="1" applyAlignment="1">
      <alignment vertical="top"/>
    </xf>
    <xf numFmtId="0" fontId="19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6" fillId="0" borderId="0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</cellXfs>
  <cellStyles count="3"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38100</xdr:rowOff>
    </xdr:from>
    <xdr:to>
      <xdr:col>4</xdr:col>
      <xdr:colOff>457200</xdr:colOff>
      <xdr:row>4</xdr:row>
      <xdr:rowOff>3382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000-000028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228600"/>
          <a:ext cx="2105025" cy="632032"/>
        </a:xfrm>
        <a:prstGeom prst="rect">
          <a:avLst/>
        </a:prstGeom>
      </xdr:spPr>
    </xdr:pic>
    <xdr:clientData/>
  </xdr:twoCellAnchor>
  <xdr:twoCellAnchor editAs="oneCell">
    <xdr:from>
      <xdr:col>8</xdr:col>
      <xdr:colOff>914400</xdr:colOff>
      <xdr:row>0</xdr:row>
      <xdr:rowOff>85725</xdr:rowOff>
    </xdr:from>
    <xdr:to>
      <xdr:col>9</xdr:col>
      <xdr:colOff>323850</xdr:colOff>
      <xdr:row>5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000-000029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6325" y="85725"/>
          <a:ext cx="752475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view="pageBreakPreview" zoomScaleNormal="100" zoomScaleSheetLayoutView="100" workbookViewId="0">
      <selection activeCell="B8" sqref="B8:I8"/>
    </sheetView>
  </sheetViews>
  <sheetFormatPr baseColWidth="10" defaultColWidth="14.42578125" defaultRowHeight="15" x14ac:dyDescent="0.25"/>
  <cols>
    <col min="1" max="1" width="7.5703125" style="75" customWidth="1"/>
    <col min="2" max="2" width="8.7109375" style="7" customWidth="1"/>
    <col min="3" max="4" width="5.28515625" style="7" customWidth="1"/>
    <col min="5" max="5" width="59.85546875" style="76" customWidth="1"/>
    <col min="6" max="6" width="7.5703125" style="7" customWidth="1"/>
    <col min="7" max="7" width="11.5703125" style="7" customWidth="1"/>
    <col min="8" max="8" width="12.5703125" style="77" bestFit="1" customWidth="1"/>
    <col min="9" max="9" width="20.140625" style="78" customWidth="1"/>
    <col min="10" max="10" width="19" style="77" customWidth="1"/>
    <col min="11" max="11" width="11.5703125" style="7" bestFit="1" customWidth="1"/>
    <col min="12" max="12" width="10.7109375" style="7" customWidth="1"/>
    <col min="13" max="16384" width="14.42578125" style="7"/>
  </cols>
  <sheetData>
    <row r="1" spans="1:15" s="87" customFormat="1" x14ac:dyDescent="0.25">
      <c r="A1" s="1"/>
      <c r="B1" s="2"/>
      <c r="C1" s="2"/>
      <c r="D1" s="3"/>
      <c r="E1" s="4"/>
      <c r="F1" s="5"/>
      <c r="G1" s="84"/>
      <c r="H1" s="6"/>
      <c r="I1" s="85"/>
      <c r="J1" s="86"/>
    </row>
    <row r="2" spans="1:15" s="91" customFormat="1" x14ac:dyDescent="0.25">
      <c r="A2" s="8"/>
      <c r="B2" s="8"/>
      <c r="C2" s="9"/>
      <c r="D2" s="10"/>
      <c r="E2" s="11"/>
      <c r="F2" s="10"/>
      <c r="G2" s="88"/>
      <c r="H2" s="12"/>
      <c r="I2" s="89"/>
      <c r="J2" s="90"/>
    </row>
    <row r="3" spans="1:15" s="91" customFormat="1" ht="18.75" x14ac:dyDescent="0.25">
      <c r="A3" s="8"/>
      <c r="B3" s="8"/>
      <c r="C3" s="9"/>
      <c r="D3" s="10"/>
      <c r="E3" s="104" t="s">
        <v>28</v>
      </c>
      <c r="F3" s="104"/>
      <c r="G3" s="104"/>
      <c r="H3" s="104"/>
      <c r="I3" s="92"/>
      <c r="J3" s="93"/>
    </row>
    <row r="4" spans="1:15" s="91" customFormat="1" ht="18.75" x14ac:dyDescent="0.25">
      <c r="A4" s="8"/>
      <c r="B4" s="8"/>
      <c r="C4" s="9"/>
      <c r="D4" s="8"/>
      <c r="E4" s="104" t="s">
        <v>29</v>
      </c>
      <c r="F4" s="104"/>
      <c r="G4" s="104"/>
      <c r="H4" s="104"/>
      <c r="I4" s="92"/>
      <c r="J4" s="93"/>
    </row>
    <row r="5" spans="1:15" s="91" customFormat="1" x14ac:dyDescent="0.25">
      <c r="A5" s="8"/>
      <c r="B5" s="9"/>
      <c r="C5" s="9"/>
      <c r="D5" s="15"/>
      <c r="E5" s="16"/>
      <c r="F5" s="17"/>
      <c r="G5" s="94"/>
      <c r="H5" s="18"/>
      <c r="I5" s="95"/>
      <c r="J5" s="96"/>
    </row>
    <row r="6" spans="1:15" s="101" customFormat="1" ht="12.75" x14ac:dyDescent="0.25">
      <c r="A6" s="10"/>
      <c r="B6" s="19"/>
      <c r="C6" s="19"/>
      <c r="D6" s="19"/>
      <c r="E6" s="20"/>
      <c r="F6" s="19"/>
      <c r="G6" s="97"/>
      <c r="H6" s="98"/>
      <c r="I6" s="99"/>
      <c r="J6" s="100"/>
    </row>
    <row r="7" spans="1:15" s="22" customFormat="1" ht="24" customHeight="1" x14ac:dyDescent="0.2">
      <c r="A7" s="10"/>
      <c r="B7" s="103" t="s">
        <v>41</v>
      </c>
      <c r="C7" s="103"/>
      <c r="D7" s="103"/>
      <c r="E7" s="103"/>
      <c r="F7" s="103"/>
      <c r="G7" s="103"/>
      <c r="H7" s="103"/>
      <c r="I7" s="103"/>
      <c r="J7" s="21" t="s">
        <v>0</v>
      </c>
    </row>
    <row r="8" spans="1:15" s="22" customFormat="1" ht="12.75" customHeight="1" x14ac:dyDescent="0.2">
      <c r="A8" s="10"/>
      <c r="B8" s="103" t="s">
        <v>31</v>
      </c>
      <c r="C8" s="103"/>
      <c r="D8" s="103"/>
      <c r="E8" s="103"/>
      <c r="F8" s="103"/>
      <c r="G8" s="103"/>
      <c r="H8" s="103"/>
      <c r="I8" s="103"/>
      <c r="J8" s="23" t="s">
        <v>1</v>
      </c>
    </row>
    <row r="9" spans="1:15" s="22" customFormat="1" ht="12.75" customHeight="1" x14ac:dyDescent="0.2">
      <c r="A9" s="10"/>
      <c r="B9" s="103" t="s">
        <v>18</v>
      </c>
      <c r="C9" s="103"/>
      <c r="D9" s="103"/>
      <c r="E9" s="103"/>
      <c r="F9" s="103"/>
      <c r="G9" s="103"/>
      <c r="H9" s="103"/>
      <c r="I9" s="103"/>
      <c r="J9" s="23"/>
    </row>
    <row r="10" spans="1:15" s="22" customFormat="1" ht="16.5" thickBot="1" x14ac:dyDescent="0.25">
      <c r="A10" s="10"/>
      <c r="B10" s="19"/>
      <c r="C10" s="19"/>
      <c r="D10" s="19"/>
      <c r="E10" s="102" t="s">
        <v>42</v>
      </c>
      <c r="G10" s="24" t="s">
        <v>2</v>
      </c>
      <c r="H10" s="105" t="s">
        <v>44</v>
      </c>
      <c r="I10" s="105"/>
      <c r="J10" s="25" t="s">
        <v>43</v>
      </c>
    </row>
    <row r="11" spans="1:15" s="32" customFormat="1" ht="12.75" thickBot="1" x14ac:dyDescent="0.3">
      <c r="A11" s="26" t="s">
        <v>3</v>
      </c>
      <c r="B11" s="27" t="s">
        <v>4</v>
      </c>
      <c r="C11" s="27" t="s">
        <v>5</v>
      </c>
      <c r="D11" s="28" t="s">
        <v>6</v>
      </c>
      <c r="E11" s="28" t="s">
        <v>7</v>
      </c>
      <c r="F11" s="28" t="s">
        <v>8</v>
      </c>
      <c r="G11" s="28" t="s">
        <v>9</v>
      </c>
      <c r="H11" s="29" t="s">
        <v>10</v>
      </c>
      <c r="I11" s="30" t="s">
        <v>11</v>
      </c>
      <c r="J11" s="31" t="s">
        <v>11</v>
      </c>
    </row>
    <row r="12" spans="1:15" x14ac:dyDescent="0.25">
      <c r="A12" s="33">
        <v>1</v>
      </c>
      <c r="B12" s="33">
        <v>1</v>
      </c>
      <c r="C12" s="33">
        <v>0</v>
      </c>
      <c r="D12" s="34"/>
      <c r="E12" s="34" t="s">
        <v>12</v>
      </c>
      <c r="F12" s="35"/>
      <c r="G12" s="36"/>
      <c r="H12" s="37"/>
      <c r="I12" s="38"/>
      <c r="J12" s="39"/>
      <c r="K12" s="40"/>
    </row>
    <row r="13" spans="1:15" s="14" customFormat="1" x14ac:dyDescent="0.25">
      <c r="A13" s="41"/>
      <c r="B13" s="41"/>
      <c r="C13" s="41"/>
      <c r="D13" s="42"/>
      <c r="E13" s="42"/>
      <c r="F13" s="43"/>
      <c r="G13" s="44"/>
      <c r="H13" s="45"/>
      <c r="I13" s="46"/>
      <c r="J13" s="47"/>
    </row>
    <row r="14" spans="1:15" s="14" customFormat="1" ht="60" x14ac:dyDescent="0.25">
      <c r="A14" s="8" t="s">
        <v>20</v>
      </c>
      <c r="B14" s="48">
        <v>10</v>
      </c>
      <c r="C14" s="8">
        <v>1</v>
      </c>
      <c r="D14" s="8" t="s">
        <v>15</v>
      </c>
      <c r="E14" s="49" t="s">
        <v>19</v>
      </c>
      <c r="F14" s="50" t="s">
        <v>13</v>
      </c>
      <c r="G14" s="51">
        <v>658</v>
      </c>
      <c r="H14" s="52"/>
      <c r="I14" s="53"/>
      <c r="J14" s="54">
        <f>G14*H14</f>
        <v>0</v>
      </c>
      <c r="K14" s="55"/>
      <c r="L14" s="55"/>
      <c r="M14" s="55"/>
      <c r="N14" s="55"/>
      <c r="O14" s="55"/>
    </row>
    <row r="15" spans="1:15" x14ac:dyDescent="0.25">
      <c r="A15" s="56"/>
      <c r="B15" s="48"/>
      <c r="C15" s="9"/>
      <c r="D15" s="8"/>
      <c r="E15" s="57"/>
      <c r="F15" s="58"/>
      <c r="G15" s="51"/>
      <c r="H15" s="59"/>
      <c r="I15" s="60"/>
      <c r="J15" s="59"/>
      <c r="K15" s="61"/>
      <c r="L15" s="61"/>
      <c r="M15" s="61"/>
      <c r="N15" s="61"/>
      <c r="O15" s="61"/>
    </row>
    <row r="16" spans="1:15" x14ac:dyDescent="0.25">
      <c r="A16" s="33">
        <v>2</v>
      </c>
      <c r="B16" s="33">
        <v>2</v>
      </c>
      <c r="C16" s="33">
        <v>0</v>
      </c>
      <c r="D16" s="34"/>
      <c r="E16" s="34" t="s">
        <v>17</v>
      </c>
      <c r="F16" s="35"/>
      <c r="G16" s="36"/>
      <c r="H16" s="37"/>
      <c r="I16" s="38"/>
      <c r="J16" s="39"/>
      <c r="K16" s="40"/>
    </row>
    <row r="17" spans="1:15" s="14" customFormat="1" x14ac:dyDescent="0.25">
      <c r="A17" s="41"/>
      <c r="B17" s="41"/>
      <c r="C17" s="41"/>
      <c r="D17" s="42"/>
      <c r="E17" s="62"/>
      <c r="F17" s="43"/>
      <c r="G17" s="44"/>
      <c r="H17" s="45"/>
      <c r="I17" s="46"/>
      <c r="J17" s="47"/>
    </row>
    <row r="18" spans="1:15" s="14" customFormat="1" ht="84" x14ac:dyDescent="0.25">
      <c r="A18" s="8" t="s">
        <v>14</v>
      </c>
      <c r="B18" s="48">
        <v>20</v>
      </c>
      <c r="C18" s="8">
        <v>1</v>
      </c>
      <c r="D18" s="8" t="s">
        <v>15</v>
      </c>
      <c r="E18" s="49" t="s">
        <v>34</v>
      </c>
      <c r="F18" s="50" t="s">
        <v>13</v>
      </c>
      <c r="G18" s="51">
        <v>18</v>
      </c>
      <c r="H18" s="52"/>
      <c r="I18" s="53"/>
      <c r="J18" s="54">
        <f t="shared" ref="J18:J20" si="0">G18*H18</f>
        <v>0</v>
      </c>
      <c r="K18" s="55"/>
      <c r="L18" s="55"/>
      <c r="M18" s="55"/>
      <c r="N18" s="55"/>
      <c r="O18" s="55"/>
    </row>
    <row r="19" spans="1:15" s="14" customFormat="1" ht="60" x14ac:dyDescent="0.25">
      <c r="A19" s="8" t="s">
        <v>22</v>
      </c>
      <c r="B19" s="48">
        <v>30</v>
      </c>
      <c r="C19" s="8">
        <v>1</v>
      </c>
      <c r="D19" s="8" t="s">
        <v>15</v>
      </c>
      <c r="E19" s="49" t="s">
        <v>35</v>
      </c>
      <c r="F19" s="50" t="s">
        <v>36</v>
      </c>
      <c r="G19" s="51">
        <v>474</v>
      </c>
      <c r="H19" s="52"/>
      <c r="I19" s="53"/>
      <c r="J19" s="54">
        <f t="shared" si="0"/>
        <v>0</v>
      </c>
      <c r="K19" s="55"/>
      <c r="L19" s="55"/>
      <c r="M19" s="55"/>
      <c r="N19" s="55"/>
      <c r="O19" s="55"/>
    </row>
    <row r="20" spans="1:15" s="14" customFormat="1" ht="48" x14ac:dyDescent="0.25">
      <c r="A20" s="8" t="s">
        <v>39</v>
      </c>
      <c r="B20" s="48">
        <v>40</v>
      </c>
      <c r="C20" s="8">
        <v>1</v>
      </c>
      <c r="D20" s="8" t="s">
        <v>15</v>
      </c>
      <c r="E20" s="49" t="s">
        <v>38</v>
      </c>
      <c r="F20" s="50" t="s">
        <v>37</v>
      </c>
      <c r="G20" s="51">
        <v>5.2</v>
      </c>
      <c r="H20" s="52"/>
      <c r="I20" s="53"/>
      <c r="J20" s="54">
        <f t="shared" si="0"/>
        <v>0</v>
      </c>
      <c r="K20" s="55"/>
      <c r="L20" s="55"/>
      <c r="M20" s="55"/>
      <c r="N20" s="55"/>
      <c r="O20" s="55"/>
    </row>
    <row r="21" spans="1:15" s="14" customFormat="1" ht="108" x14ac:dyDescent="0.25">
      <c r="A21" s="8" t="s">
        <v>40</v>
      </c>
      <c r="B21" s="48">
        <v>50</v>
      </c>
      <c r="C21" s="8">
        <v>1</v>
      </c>
      <c r="D21" s="8" t="s">
        <v>15</v>
      </c>
      <c r="E21" s="49" t="s">
        <v>33</v>
      </c>
      <c r="F21" s="50" t="s">
        <v>21</v>
      </c>
      <c r="G21" s="51">
        <v>40</v>
      </c>
      <c r="H21" s="52"/>
      <c r="I21" s="53"/>
      <c r="J21" s="54">
        <f t="shared" ref="J21" si="1">G21*H21</f>
        <v>0</v>
      </c>
      <c r="K21" s="55"/>
      <c r="L21" s="55"/>
      <c r="M21" s="55"/>
      <c r="N21" s="55"/>
      <c r="O21" s="55"/>
    </row>
    <row r="22" spans="1:15" x14ac:dyDescent="0.25">
      <c r="A22" s="33">
        <v>3</v>
      </c>
      <c r="B22" s="33">
        <v>3</v>
      </c>
      <c r="C22" s="33">
        <v>0</v>
      </c>
      <c r="D22" s="34"/>
      <c r="E22" s="34" t="s">
        <v>16</v>
      </c>
      <c r="F22" s="35"/>
      <c r="G22" s="36"/>
      <c r="H22" s="37"/>
      <c r="I22" s="38"/>
      <c r="J22" s="39"/>
      <c r="K22" s="40"/>
    </row>
    <row r="23" spans="1:15" s="14" customFormat="1" x14ac:dyDescent="0.25">
      <c r="A23" s="41"/>
      <c r="B23" s="41"/>
      <c r="C23" s="41"/>
      <c r="D23" s="42"/>
      <c r="E23" s="42"/>
      <c r="F23" s="43"/>
      <c r="G23" s="44"/>
      <c r="H23" s="63"/>
      <c r="I23" s="46"/>
      <c r="J23" s="63"/>
    </row>
    <row r="24" spans="1:15" ht="120" x14ac:dyDescent="0.25">
      <c r="A24" s="8" t="s">
        <v>23</v>
      </c>
      <c r="B24" s="8">
        <v>60</v>
      </c>
      <c r="C24" s="8">
        <v>1</v>
      </c>
      <c r="D24" s="8" t="s">
        <v>15</v>
      </c>
      <c r="E24" s="49" t="s">
        <v>32</v>
      </c>
      <c r="F24" s="9" t="s">
        <v>21</v>
      </c>
      <c r="G24" s="64">
        <v>423</v>
      </c>
      <c r="H24" s="18"/>
      <c r="I24" s="13"/>
      <c r="J24" s="54">
        <f t="shared" ref="J24:J25" si="2">G24*H24</f>
        <v>0</v>
      </c>
      <c r="K24" s="61"/>
      <c r="L24" s="61"/>
      <c r="M24" s="61"/>
      <c r="N24" s="61"/>
      <c r="O24" s="61"/>
    </row>
    <row r="25" spans="1:15" s="14" customFormat="1" ht="178.5" x14ac:dyDescent="0.25">
      <c r="A25" s="8" t="s">
        <v>24</v>
      </c>
      <c r="B25" s="65">
        <v>70</v>
      </c>
      <c r="C25" s="65">
        <v>1</v>
      </c>
      <c r="D25" s="65" t="s">
        <v>15</v>
      </c>
      <c r="E25" s="79" t="s">
        <v>30</v>
      </c>
      <c r="F25" s="66" t="s">
        <v>13</v>
      </c>
      <c r="G25" s="51">
        <v>423</v>
      </c>
      <c r="H25" s="52"/>
      <c r="I25" s="67"/>
      <c r="J25" s="54">
        <f t="shared" si="2"/>
        <v>0</v>
      </c>
    </row>
    <row r="26" spans="1:15" s="14" customFormat="1" x14ac:dyDescent="0.25">
      <c r="A26" s="8"/>
      <c r="B26" s="65"/>
      <c r="C26" s="65"/>
      <c r="D26" s="65"/>
      <c r="E26" s="79"/>
      <c r="F26" s="66"/>
      <c r="G26" s="51"/>
      <c r="H26" s="52"/>
      <c r="I26" s="67"/>
      <c r="J26" s="54"/>
    </row>
    <row r="27" spans="1:15" x14ac:dyDescent="0.25">
      <c r="A27" s="33">
        <v>4</v>
      </c>
      <c r="B27" s="33">
        <v>4</v>
      </c>
      <c r="C27" s="33">
        <v>0</v>
      </c>
      <c r="D27" s="34"/>
      <c r="E27" s="34" t="s">
        <v>27</v>
      </c>
      <c r="F27" s="35"/>
      <c r="G27" s="36"/>
      <c r="H27" s="37"/>
      <c r="I27" s="38"/>
      <c r="J27" s="39"/>
      <c r="K27" s="40"/>
    </row>
    <row r="28" spans="1:15" s="14" customFormat="1" x14ac:dyDescent="0.25">
      <c r="A28" s="41"/>
      <c r="B28" s="41"/>
      <c r="C28" s="41"/>
      <c r="D28" s="42"/>
      <c r="E28" s="42"/>
      <c r="F28" s="43"/>
      <c r="G28" s="44"/>
      <c r="H28" s="63"/>
      <c r="I28" s="46"/>
      <c r="J28" s="63"/>
    </row>
    <row r="29" spans="1:15" s="14" customFormat="1" ht="76.5" x14ac:dyDescent="0.25">
      <c r="A29" s="65" t="s">
        <v>25</v>
      </c>
      <c r="B29" s="65">
        <v>80</v>
      </c>
      <c r="C29" s="80">
        <v>1</v>
      </c>
      <c r="D29" s="80" t="s">
        <v>15</v>
      </c>
      <c r="E29" s="81" t="s">
        <v>26</v>
      </c>
      <c r="F29" s="82" t="s">
        <v>13</v>
      </c>
      <c r="G29" s="68">
        <v>658</v>
      </c>
      <c r="H29" s="52"/>
      <c r="I29" s="67"/>
      <c r="J29" s="54">
        <f t="shared" ref="J29" si="3">G29*H29</f>
        <v>0</v>
      </c>
    </row>
    <row r="30" spans="1:15" s="14" customFormat="1" x14ac:dyDescent="0.25">
      <c r="A30" s="65"/>
      <c r="B30" s="65"/>
      <c r="C30" s="66"/>
      <c r="D30" s="65"/>
      <c r="E30" s="49"/>
      <c r="F30" s="66"/>
      <c r="G30" s="68"/>
      <c r="H30" s="52"/>
      <c r="I30" s="67"/>
      <c r="J30" s="54"/>
    </row>
    <row r="31" spans="1:15" s="14" customFormat="1" x14ac:dyDescent="0.25">
      <c r="A31" s="65"/>
      <c r="B31" s="65"/>
      <c r="C31" s="66"/>
      <c r="D31" s="65"/>
      <c r="E31" s="49"/>
      <c r="F31" s="66"/>
      <c r="G31" s="68"/>
      <c r="H31" s="52"/>
      <c r="I31" s="67"/>
      <c r="J31" s="54"/>
    </row>
    <row r="32" spans="1:15" s="14" customFormat="1" x14ac:dyDescent="0.25">
      <c r="A32" s="56"/>
      <c r="B32" s="65"/>
      <c r="C32" s="66"/>
      <c r="D32" s="65"/>
      <c r="E32" s="49"/>
      <c r="F32" s="66"/>
      <c r="G32" s="68"/>
      <c r="H32" s="52"/>
      <c r="I32" s="67"/>
      <c r="J32" s="83"/>
    </row>
    <row r="33" spans="1:10" s="14" customFormat="1" x14ac:dyDescent="0.25">
      <c r="A33" s="65"/>
      <c r="B33" s="56"/>
      <c r="C33" s="66"/>
      <c r="D33" s="65"/>
      <c r="E33" s="49"/>
      <c r="F33" s="66"/>
      <c r="G33" s="68"/>
      <c r="H33" s="52"/>
      <c r="I33" s="67"/>
      <c r="J33" s="69">
        <f>SUM(J13:J32)</f>
        <v>0</v>
      </c>
    </row>
    <row r="34" spans="1:10" s="14" customFormat="1" x14ac:dyDescent="0.25">
      <c r="A34" s="56"/>
      <c r="B34" s="65"/>
      <c r="C34" s="66"/>
      <c r="D34" s="65"/>
      <c r="E34" s="49"/>
      <c r="F34" s="66"/>
      <c r="G34" s="68"/>
      <c r="H34" s="52"/>
      <c r="I34" s="67"/>
      <c r="J34" s="69">
        <f>J33*0.16</f>
        <v>0</v>
      </c>
    </row>
    <row r="35" spans="1:10" x14ac:dyDescent="0.25">
      <c r="A35" s="70"/>
      <c r="B35" s="71"/>
      <c r="C35" s="71"/>
      <c r="D35" s="71"/>
      <c r="E35" s="72"/>
      <c r="F35" s="71"/>
      <c r="G35" s="71"/>
      <c r="H35" s="73"/>
      <c r="I35" s="74"/>
      <c r="J35" s="69">
        <f>J34+J33</f>
        <v>0</v>
      </c>
    </row>
    <row r="36" spans="1:10" x14ac:dyDescent="0.25">
      <c r="A36" s="70"/>
      <c r="B36" s="71"/>
      <c r="C36" s="71"/>
      <c r="D36" s="71"/>
      <c r="E36" s="72"/>
      <c r="F36" s="71"/>
      <c r="G36" s="71"/>
      <c r="H36" s="73"/>
      <c r="I36" s="74"/>
      <c r="J36" s="73"/>
    </row>
    <row r="37" spans="1:10" x14ac:dyDescent="0.25">
      <c r="A37" s="70"/>
      <c r="B37" s="71"/>
      <c r="C37" s="71"/>
      <c r="D37" s="71"/>
      <c r="E37" s="72"/>
      <c r="F37" s="71"/>
      <c r="G37" s="71"/>
      <c r="H37" s="73"/>
      <c r="I37" s="74"/>
      <c r="J37" s="73"/>
    </row>
    <row r="38" spans="1:10" x14ac:dyDescent="0.25">
      <c r="A38" s="70"/>
      <c r="B38" s="71"/>
      <c r="C38" s="71"/>
      <c r="D38" s="71"/>
      <c r="E38" s="72"/>
      <c r="F38" s="71"/>
      <c r="G38" s="71"/>
      <c r="H38" s="73"/>
      <c r="I38" s="74"/>
      <c r="J38" s="73"/>
    </row>
    <row r="39" spans="1:10" x14ac:dyDescent="0.25">
      <c r="A39" s="70"/>
      <c r="B39" s="71"/>
      <c r="C39" s="71"/>
      <c r="D39" s="71"/>
      <c r="E39" s="72"/>
      <c r="F39" s="71"/>
      <c r="G39" s="71"/>
      <c r="H39" s="73"/>
      <c r="I39" s="74"/>
      <c r="J39" s="73"/>
    </row>
    <row r="40" spans="1:10" x14ac:dyDescent="0.25">
      <c r="A40" s="70"/>
      <c r="B40" s="71"/>
      <c r="C40" s="71"/>
      <c r="D40" s="71"/>
      <c r="E40" s="72"/>
      <c r="F40" s="71"/>
      <c r="G40" s="71"/>
      <c r="H40" s="73"/>
      <c r="I40" s="74"/>
      <c r="J40" s="73"/>
    </row>
    <row r="41" spans="1:10" x14ac:dyDescent="0.25">
      <c r="A41" s="70"/>
      <c r="B41" s="71"/>
      <c r="C41" s="71"/>
      <c r="D41" s="71"/>
      <c r="E41" s="72"/>
      <c r="F41" s="71"/>
      <c r="G41" s="71"/>
      <c r="H41" s="73"/>
      <c r="I41" s="74"/>
      <c r="J41" s="73"/>
    </row>
    <row r="42" spans="1:10" x14ac:dyDescent="0.25">
      <c r="A42" s="70"/>
      <c r="B42" s="71"/>
      <c r="C42" s="71"/>
      <c r="D42" s="71"/>
      <c r="E42" s="72"/>
      <c r="F42" s="71"/>
      <c r="G42" s="71"/>
      <c r="H42" s="73"/>
      <c r="I42" s="74"/>
      <c r="J42" s="73"/>
    </row>
    <row r="43" spans="1:10" x14ac:dyDescent="0.25">
      <c r="A43" s="70"/>
      <c r="B43" s="71"/>
      <c r="C43" s="71"/>
      <c r="D43" s="71"/>
      <c r="E43" s="72"/>
      <c r="F43" s="71"/>
      <c r="G43" s="71"/>
      <c r="H43" s="73"/>
      <c r="I43" s="74"/>
      <c r="J43" s="73"/>
    </row>
  </sheetData>
  <mergeCells count="6">
    <mergeCell ref="H10:I10"/>
    <mergeCell ref="B7:I7"/>
    <mergeCell ref="B8:I8"/>
    <mergeCell ref="B9:I9"/>
    <mergeCell ref="E3:H3"/>
    <mergeCell ref="E4:H4"/>
  </mergeCells>
  <pageMargins left="0.70866141732283472" right="0.70866141732283472" top="0.74803149606299213" bottom="0.74803149606299213" header="0.31496062992125984" footer="0.31496062992125984"/>
  <pageSetup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Contreras Salazar</dc:creator>
  <cp:lastModifiedBy>Jose Lionel Santa Anna Carcini</cp:lastModifiedBy>
  <cp:lastPrinted>2025-07-03T20:13:34Z</cp:lastPrinted>
  <dcterms:created xsi:type="dcterms:W3CDTF">2025-06-11T17:19:31Z</dcterms:created>
  <dcterms:modified xsi:type="dcterms:W3CDTF">2025-08-15T16:01:27Z</dcterms:modified>
</cp:coreProperties>
</file>